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315ABC8D-71EC-49CF-BFF5-36A02F783FAF}" xr6:coauthVersionLast="46" xr6:coauthVersionMax="46" xr10:uidLastSave="{00000000-0000-0000-0000-000000000000}"/>
  <bookViews>
    <workbookView xWindow="0" yWindow="360" windowWidth="29040" windowHeight="15840" tabRatio="1000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6" l="1"/>
  <c r="D8" i="6"/>
  <c r="F8" i="6"/>
  <c r="G8" i="6"/>
  <c r="E7" i="6"/>
  <c r="F7" i="6"/>
  <c r="G7" i="6"/>
  <c r="D7" i="6"/>
  <c r="C26" i="6"/>
  <c r="C25" i="6"/>
  <c r="C32" i="6"/>
  <c r="C31" i="6"/>
  <c r="C29" i="6"/>
  <c r="C28" i="6"/>
  <c r="C23" i="6"/>
  <c r="C22" i="6"/>
  <c r="C20" i="6"/>
  <c r="C19" i="6"/>
  <c r="C17" i="6"/>
  <c r="C16" i="6"/>
  <c r="C14" i="6"/>
  <c r="C13" i="6"/>
  <c r="C7" i="6" l="1"/>
  <c r="C8" i="6"/>
  <c r="E6" i="7" l="1"/>
  <c r="E7" i="7"/>
  <c r="E11" i="7" l="1"/>
  <c r="E5" i="7" l="1"/>
  <c r="C11" i="6" l="1"/>
  <c r="C10" i="6"/>
  <c r="E9" i="7" l="1"/>
</calcChain>
</file>

<file path=xl/sharedStrings.xml><?xml version="1.0" encoding="utf-8"?>
<sst xmlns="http://schemas.openxmlformats.org/spreadsheetml/2006/main" count="97" uniqueCount="77">
  <si>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</si>
  <si>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</si>
  <si>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</si>
  <si>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</si>
  <si>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</si>
  <si>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</si>
  <si>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</si>
  <si>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</si>
  <si>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</si>
  <si>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</si>
  <si>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</si>
  <si>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</si>
  <si>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</si>
  <si>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</si>
  <si>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</si>
  <si>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</si>
  <si>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</si>
  <si>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</si>
  <si>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</si>
  <si>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</si>
  <si>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</si>
  <si>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</si>
  <si>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</si>
  <si>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</si>
  <si>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</si>
  <si>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</si>
  <si>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</si>
  <si>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</si>
  <si>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 xml:space="preserve">                                                                                                                             </t>
  </si>
  <si>
    <t>19.02.2026 г.</t>
  </si>
  <si>
    <t>Подпрограмма 1. «Развитие физической культуры и спорта в Первомайском районе»</t>
  </si>
  <si>
    <t>Пангин Роман Николаевич</t>
  </si>
  <si>
    <t>Руководитель МБОУ ДО «Первомайская ДЮСШ»</t>
  </si>
  <si>
    <r>
      <t xml:space="preserve">Цель: </t>
    </r>
    <r>
      <rPr>
        <u/>
        <sz val="12"/>
        <color theme="1"/>
        <rFont val="Times New Roman"/>
        <family val="1"/>
        <charset val="204"/>
      </rPr>
      <t>Создание условий для укрепления здоровья населения путем популяризации массового спорта и приобщения различных слоев общества к регулярным занятиям физической культурой и спортом.</t>
    </r>
  </si>
  <si>
    <t>Доля детей и молодежи (возраст 3-29 лет), систематически занимающихся физической культурой и спортом, в общей численности детей и молодежи (%)</t>
  </si>
  <si>
    <t>Доля граждан среднего возраста (женщины: 30-54 лет, мужчины: 30-59), систематически занимающихся физической культурой и спортом, в общей численности детей и молодежи (%)</t>
  </si>
  <si>
    <t>Доля граждан старшего возраста (женщины: 55-79 лет, мужчины: 60-79), систематически занимающихся физической культурой и спортом, в общей численности детей и молодежи (%)</t>
  </si>
  <si>
    <t>Количество спортивных сооружений, ед.</t>
  </si>
  <si>
    <t>Уровень обеспеченности граждан спортивными сооружениями исходя из единовременной пропускной способности объектов спорта (%)</t>
  </si>
  <si>
    <t>Доля населения Первомайского района, систематически занимающаяся физической культурой и спортом 3 - 79 лет, (%)</t>
  </si>
  <si>
    <t>Задача 2. Совершенствование системы подготовки спортсменов высокого класса и создание условий, направленных на увеличение числа перспективных спортсменов</t>
  </si>
  <si>
    <t>Задача 1. Развитие физической культуры и массового спорта в Первомайском районе</t>
  </si>
  <si>
    <t>Задача 3. Повышение обеспеченности населения спортивными сооружениями и улучшение спортивной инфраструктуры в Первомайском районе</t>
  </si>
  <si>
    <t>Развитие молодежной политики, физической культуры и спорта в Первомайском районе</t>
  </si>
  <si>
    <t>2</t>
  </si>
  <si>
    <t>3</t>
  </si>
  <si>
    <t>4</t>
  </si>
  <si>
    <t>5</t>
  </si>
  <si>
    <t>6</t>
  </si>
  <si>
    <t>Мероприятие 2.1.
Обеспечение условий для развития физической культуры и массового спорта
1. Приобретение спортивного инвентаря
2.Заработная плата 
инструкторам по спорту</t>
  </si>
  <si>
    <r>
      <t xml:space="preserve">Мероприятие 1.1.
</t>
    </r>
    <r>
      <rPr>
        <sz val="12"/>
        <color theme="1"/>
        <rFont val="Times New Roman"/>
        <family val="1"/>
        <charset val="204"/>
      </rPr>
      <t>Обеспечение участия спортивных сборных команд муниципальных районов и городских округов Томской области 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  </r>
  </si>
  <si>
    <r>
      <t xml:space="preserve">Мероприятие 1.2.
</t>
    </r>
    <r>
      <rPr>
        <sz val="12"/>
        <color theme="1"/>
        <rFont val="Times New Roman"/>
        <family val="1"/>
        <charset val="204"/>
      </rPr>
      <t>Обеспечение участия спортивных сборных команд Первомайского района в спортивных, физкультурных мероприятиях, тренировочных сборах.</t>
    </r>
  </si>
  <si>
    <r>
      <t xml:space="preserve">Мероприятие 1.3.
</t>
    </r>
    <r>
      <rPr>
        <sz val="12"/>
        <color theme="1"/>
        <rFont val="Times New Roman"/>
        <family val="1"/>
        <charset val="204"/>
      </rPr>
      <t>Организация и проведение районных спортивных, спортивно -массовых мероприятий,
Награждение спортсменов, приобретение наградного материала, Премирование спортсменов, денежное поощрение спортсменов, тренеров, ветеранов и активистов спорта. По итогам года. Приобретение канцелярии (бумага для печати, фотобумага, краска для принтера и т.д.)
Приобретение средств индивидуальной защиты (маски, перчатки, антисептик)
Услуги печати (изготовление баннеров, информационных табличек и т.д.)
Приобретение хозяйственных товаров</t>
    </r>
  </si>
  <si>
    <r>
      <t xml:space="preserve">Мероприятие 1.4.
</t>
    </r>
    <r>
      <rPr>
        <sz val="12"/>
        <color theme="1"/>
        <rFont val="Times New Roman"/>
        <family val="1"/>
        <charset val="204"/>
      </rPr>
      <t>Приобретение спортивного инвентаря и экипировки для спортивно-оздоровительной работы</t>
    </r>
  </si>
  <si>
    <r>
      <t xml:space="preserve">Мероприятие 3.1.
</t>
    </r>
    <r>
      <rPr>
        <sz val="12"/>
        <color theme="1"/>
        <rFont val="Times New Roman"/>
        <family val="1"/>
        <charset val="204"/>
      </rPr>
      <t>Обеспечение уровня финансирования организаций, реализующих дополнительные образовательные программы спортивной подготовки в соответствии с требованиями федеральных стандартов спортивной подготовки</t>
    </r>
  </si>
  <si>
    <r>
      <t>Мероприятие 4.3.</t>
    </r>
    <r>
      <rPr>
        <sz val="12"/>
        <color theme="1"/>
        <rFont val="Times New Roman"/>
        <family val="1"/>
        <charset val="204"/>
      </rPr>
      <t xml:space="preserve">
Выполнение подрядных работ по инженерным изысканиям, и по подготовке проектной сметной документации по объекту лыжная база в д. Крутоложное Первомайского района Томской области; Для подготовки проектной документации и работ по капитальному ремонту объекта «Водонапорная башня по адресу: Томская область, р-н Первомайский, д. Крутоложное, ул. 40 лет Победы, 2а (в рамках объекта лыжная база в д. Крутоложное Первомайского района Томской области)»</t>
    </r>
  </si>
  <si>
    <r>
      <t xml:space="preserve">Мероприятие 2.2. 
</t>
    </r>
    <r>
      <rPr>
        <sz val="12"/>
        <color theme="1"/>
        <rFont val="Times New Roman"/>
        <family val="1"/>
        <charset val="204"/>
      </rPr>
  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</t>
    </r>
  </si>
  <si>
    <t>Развитие физической культуры и массового спорта в Первомайском районе,</t>
  </si>
  <si>
    <t>Кол-во занимающихся чел.</t>
  </si>
  <si>
    <t>Кол-во талантливых спортсменов, направленных на сборы и спортивные мероприятия за пределы района, чел</t>
  </si>
  <si>
    <t>Обеспечение участия спортивных сборных команд Первомайского района в спортивных, физкультурных мероприятиях, тренировочных сборов.</t>
  </si>
  <si>
    <t>Кол-во проведенных районных спортивных мероприятий, шт.</t>
  </si>
  <si>
    <t>Кол-во приобретенного инвентаря и оборудования, шт.</t>
  </si>
  <si>
    <t>Обеспечение условий для развития физической культуры и массового спорта</t>
  </si>
  <si>
    <t>Кол-во занимающихся в секциях, чел.</t>
  </si>
  <si>
    <t>Кол-во систематически занимающихся физической культурой и спортом, чел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</si>
  <si>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</t>
  </si>
  <si>
    <t>Обеспечение условий для развития физической культуры и массового спорта
1. Приобретение спортивного инвентаря
2.Заработная плата 
инструкторам по спорту</t>
  </si>
  <si>
    <t>Обеспечение участия спортивных сборных команд муниципальных районов и городских округов Томской области 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</si>
  <si>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Кол-во площадок, шт.</t>
  </si>
  <si>
    <t>Дополнительные образовательные программы спортивной подготовки</t>
  </si>
  <si>
    <t>Кол-во участников в официальных региональных спортивных физкультурных мероприятиях, проводимых на территории Томской области, чел</t>
  </si>
  <si>
    <t>Дополнительные образовательные программы спортивной подготовки (Заработная плата,награждение спортсменов, приобретение спортивного инвентаря и оборудования)</t>
  </si>
  <si>
    <t>Повышение обеспеченности населения спортивными сооружениями и улучшение спортивной инфраструктуры в Первомайском районе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</si>
  <si>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</si>
  <si>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Организация и проведение районных спортивных, спортивно -массовых мероприятий,
Награждение спортсменов, приобретение наградного материала, Премирование спортсменов, денежное поощрение спортсменов, тренеров, ветеранов и активистов спорта. По итогам года. Приобретение канцелярии (бумага для печати, фото бумага, краска для принтера и т.д.). Приобретение средств индивидуальной защиты (маски, перчатки, антисептик). Услуги печати (изготовление баннеров, информационных табличек и т.д.)
Приобретение хозяйственных товаров</t>
  </si>
  <si>
    <t>Мероприятия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</si>
</sst>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49" fontId="3" fillId="3" borderId="6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1" xfId="0" applyFont="1" applyBorder="1"/>
    <xf numFmtId="0" fontId="13" fillId="0" borderId="0" xfId="0" applyFont="1"/>
    <xf numFmtId="0" fontId="15" fillId="7" borderId="2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zoomScale="85" zoomScaleNormal="100" zoomScalePageLayoutView="85" workbookViewId="0">
      <selection activeCell="A14" sqref="A14:J15"/>
    </sheetView>
  </sheetViews>
  <sheetFormatPr defaultRowHeight="15" x14ac:dyDescent="0.25"/>
  <cols>
    <col min="5" max="5" width="5.140625" customWidth="1"/>
    <col min="6" max="6" width="9.140625" customWidth="1"/>
    <col min="7" max="7" width="6.28515625" customWidth="1"/>
    <col min="10" max="10" width="16.28515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7" t="s">
        <v>7</v>
      </c>
      <c r="I1" s="27"/>
      <c r="J1" s="27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2" t="s">
        <v>12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2" customHeight="1" x14ac:dyDescent="0.3">
      <c r="A13" s="33" t="s">
        <v>43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x14ac:dyDescent="0.25">
      <c r="A14" s="62" t="s">
        <v>30</v>
      </c>
      <c r="B14" s="62"/>
      <c r="C14" s="62"/>
      <c r="D14" s="62"/>
      <c r="E14" s="62"/>
      <c r="F14" s="62"/>
      <c r="G14" s="62"/>
      <c r="H14" s="62"/>
      <c r="I14" s="62"/>
      <c r="J14" s="62"/>
    </row>
    <row r="15" spans="1:10" ht="15.75" customHeight="1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</row>
    <row r="16" spans="1:10" ht="20.25" x14ac:dyDescent="0.3">
      <c r="A16" s="28" t="s">
        <v>13</v>
      </c>
      <c r="B16" s="28"/>
      <c r="C16" s="28"/>
      <c r="D16" s="28"/>
      <c r="E16" s="28"/>
      <c r="F16" s="9">
        <v>2025</v>
      </c>
      <c r="G16" s="34" t="s">
        <v>6</v>
      </c>
      <c r="H16" s="34"/>
      <c r="I16" s="34"/>
      <c r="J16" s="34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18.75" x14ac:dyDescent="0.3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</row>
    <row r="21" spans="1:10" ht="18.7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39.75" customHeight="1" x14ac:dyDescent="0.3">
      <c r="A22" s="62" t="s">
        <v>32</v>
      </c>
      <c r="B22" s="62"/>
      <c r="C22" s="62"/>
      <c r="D22" s="62"/>
      <c r="E22" s="62"/>
      <c r="F22" s="30"/>
      <c r="G22" s="30"/>
      <c r="H22" s="29" t="s">
        <v>31</v>
      </c>
      <c r="I22" s="29"/>
      <c r="J22" s="29"/>
    </row>
    <row r="23" spans="1:10" x14ac:dyDescent="0.25">
      <c r="A23" s="31" t="s">
        <v>16</v>
      </c>
      <c r="B23" s="31"/>
      <c r="C23" s="31"/>
      <c r="D23" s="31"/>
      <c r="E23" s="31"/>
      <c r="F23" s="31" t="s">
        <v>15</v>
      </c>
      <c r="G23" s="31"/>
      <c r="H23" s="31" t="s">
        <v>14</v>
      </c>
      <c r="I23" s="31"/>
      <c r="J23" s="31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28" t="s">
        <v>23</v>
      </c>
      <c r="B25" s="28"/>
      <c r="C25" s="28"/>
      <c r="D25" s="28"/>
      <c r="E25" s="28"/>
      <c r="F25" s="28"/>
      <c r="G25" s="28"/>
      <c r="H25" s="28"/>
      <c r="I25" s="28"/>
      <c r="J25" s="28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28" t="s">
        <v>29</v>
      </c>
      <c r="J26" s="28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ht="18.7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8.7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8.75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6:E16"/>
    <mergeCell ref="G16:J16"/>
    <mergeCell ref="A14:J15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"/>
  <sheetViews>
    <sheetView tabSelected="1" view="pageLayout" zoomScaleNormal="100" workbookViewId="0">
      <selection activeCell="B9" sqref="B9:G9"/>
    </sheetView>
  </sheetViews>
  <sheetFormatPr defaultColWidth="9.140625" defaultRowHeight="15" x14ac:dyDescent="0.25"/>
  <cols>
    <col min="1" max="1" width="3.42578125" style="2" customWidth="1"/>
    <col min="2" max="2" width="27.140625" customWidth="1"/>
    <col min="3" max="3" width="12.7109375" style="66" customWidth="1"/>
    <col min="4" max="7" width="12.7109375" customWidth="1"/>
  </cols>
  <sheetData>
    <row r="1" spans="1:7" ht="18.75" x14ac:dyDescent="0.3">
      <c r="A1" s="41" t="s">
        <v>26</v>
      </c>
      <c r="B1" s="42"/>
      <c r="C1" s="42"/>
      <c r="D1" s="42"/>
      <c r="E1" s="42"/>
      <c r="F1" s="42"/>
      <c r="G1" s="42"/>
    </row>
    <row r="2" spans="1:7" ht="18.75" x14ac:dyDescent="0.25">
      <c r="A2" s="11"/>
      <c r="B2" s="11"/>
      <c r="C2" s="26"/>
      <c r="D2" s="11"/>
      <c r="E2" s="11"/>
      <c r="F2" s="11"/>
      <c r="G2" s="11"/>
    </row>
    <row r="3" spans="1:7" ht="15.75" x14ac:dyDescent="0.25">
      <c r="A3" s="43" t="s">
        <v>0</v>
      </c>
      <c r="B3" s="43" t="s">
        <v>4</v>
      </c>
      <c r="C3" s="38" t="s">
        <v>18</v>
      </c>
      <c r="D3" s="39"/>
      <c r="E3" s="39"/>
      <c r="F3" s="39"/>
      <c r="G3" s="40"/>
    </row>
    <row r="4" spans="1:7" ht="47.25" x14ac:dyDescent="0.25">
      <c r="A4" s="43"/>
      <c r="B4" s="43"/>
      <c r="C4" s="21" t="s">
        <v>17</v>
      </c>
      <c r="D4" s="21" t="s">
        <v>2</v>
      </c>
      <c r="E4" s="21" t="s">
        <v>1</v>
      </c>
      <c r="F4" s="21" t="s">
        <v>19</v>
      </c>
      <c r="G4" s="21" t="s">
        <v>3</v>
      </c>
    </row>
    <row r="5" spans="1:7" ht="15.75" x14ac:dyDescent="0.25">
      <c r="A5" s="22">
        <v>1</v>
      </c>
      <c r="B5" s="22">
        <v>2</v>
      </c>
      <c r="C5" s="63">
        <v>3</v>
      </c>
      <c r="D5" s="22">
        <v>4</v>
      </c>
      <c r="E5" s="22">
        <v>5</v>
      </c>
      <c r="F5" s="22">
        <v>6</v>
      </c>
      <c r="G5" s="22">
        <v>7</v>
      </c>
    </row>
    <row r="6" spans="1:7" ht="15" customHeight="1" x14ac:dyDescent="0.25">
      <c r="A6" s="46" t="s">
        <v>20</v>
      </c>
      <c r="B6" s="47"/>
      <c r="C6" s="47"/>
      <c r="D6" s="47"/>
      <c r="E6" s="47"/>
      <c r="F6" s="47"/>
      <c r="G6" s="48"/>
    </row>
    <row r="7" spans="1:7" ht="15.75" x14ac:dyDescent="0.25">
      <c r="A7" s="44" t="s">
        <v>21</v>
      </c>
      <c r="B7" s="45"/>
      <c r="C7" s="64">
        <f>SUM(D7:G7)</f>
        <v>22242.7</v>
      </c>
      <c r="D7" s="23">
        <f>D10+D13+D16+D19+D22+D25+D28+D31</f>
        <v>0</v>
      </c>
      <c r="E7" s="23">
        <f t="shared" ref="E7:G8" si="0">E10+E13+E16+E19+E22+E25+E28+E31</f>
        <v>6027.9000000000005</v>
      </c>
      <c r="F7" s="23">
        <f t="shared" si="0"/>
        <v>16214.8</v>
      </c>
      <c r="G7" s="23">
        <f t="shared" si="0"/>
        <v>0</v>
      </c>
    </row>
    <row r="8" spans="1:7" ht="15.75" x14ac:dyDescent="0.25">
      <c r="A8" s="44" t="s">
        <v>5</v>
      </c>
      <c r="B8" s="45"/>
      <c r="C8" s="64">
        <f>SUM(D8:G8)</f>
        <v>22242.7</v>
      </c>
      <c r="D8" s="23">
        <f>D11+D14+D17+D20+D23+D26+D29+D32</f>
        <v>0</v>
      </c>
      <c r="E8" s="23">
        <f>E11+E14+E17+E20+E23+E26+E29+E32</f>
        <v>6027.9000000000005</v>
      </c>
      <c r="F8" s="23">
        <f t="shared" si="0"/>
        <v>16214.8</v>
      </c>
      <c r="G8" s="23">
        <f t="shared" si="0"/>
        <v>0</v>
      </c>
    </row>
    <row r="9" spans="1:7" ht="111" customHeight="1" x14ac:dyDescent="0.25">
      <c r="A9" s="35" t="s">
        <v>11</v>
      </c>
      <c r="B9" s="49" t="s">
        <v>50</v>
      </c>
      <c r="C9" s="50"/>
      <c r="D9" s="50"/>
      <c r="E9" s="50"/>
      <c r="F9" s="50"/>
      <c r="G9" s="51"/>
    </row>
    <row r="10" spans="1:7" ht="15.75" x14ac:dyDescent="0.25">
      <c r="A10" s="36"/>
      <c r="B10" s="24" t="s">
        <v>21</v>
      </c>
      <c r="C10" s="65">
        <f>SUM(D10:G10)</f>
        <v>299.3</v>
      </c>
      <c r="D10" s="25">
        <v>0</v>
      </c>
      <c r="E10" s="25">
        <v>284.3</v>
      </c>
      <c r="F10" s="25">
        <v>15</v>
      </c>
      <c r="G10" s="25">
        <v>0</v>
      </c>
    </row>
    <row r="11" spans="1:7" ht="15.75" x14ac:dyDescent="0.25">
      <c r="A11" s="37"/>
      <c r="B11" s="24" t="s">
        <v>5</v>
      </c>
      <c r="C11" s="65">
        <f>SUM(D11:G11)</f>
        <v>299.3</v>
      </c>
      <c r="D11" s="25">
        <v>0</v>
      </c>
      <c r="E11" s="25">
        <v>284.3</v>
      </c>
      <c r="F11" s="25">
        <v>15</v>
      </c>
      <c r="G11" s="25">
        <v>0</v>
      </c>
    </row>
    <row r="12" spans="1:7" ht="46.5" customHeight="1" x14ac:dyDescent="0.25">
      <c r="A12" s="35" t="s">
        <v>44</v>
      </c>
      <c r="B12" s="49" t="s">
        <v>51</v>
      </c>
      <c r="C12" s="50"/>
      <c r="D12" s="50"/>
      <c r="E12" s="50"/>
      <c r="F12" s="50"/>
      <c r="G12" s="51"/>
    </row>
    <row r="13" spans="1:7" ht="15.75" x14ac:dyDescent="0.25">
      <c r="A13" s="36"/>
      <c r="B13" s="24" t="s">
        <v>21</v>
      </c>
      <c r="C13" s="65">
        <f>SUM(D13:G13)</f>
        <v>330</v>
      </c>
      <c r="D13" s="25">
        <v>0</v>
      </c>
      <c r="E13" s="25">
        <v>0</v>
      </c>
      <c r="F13" s="25">
        <v>330</v>
      </c>
      <c r="G13" s="25">
        <v>0</v>
      </c>
    </row>
    <row r="14" spans="1:7" ht="15.75" x14ac:dyDescent="0.25">
      <c r="A14" s="37"/>
      <c r="B14" s="24" t="s">
        <v>5</v>
      </c>
      <c r="C14" s="65">
        <f>SUM(D14:G14)</f>
        <v>330</v>
      </c>
      <c r="D14" s="25">
        <v>0</v>
      </c>
      <c r="E14" s="25">
        <v>0</v>
      </c>
      <c r="F14" s="25">
        <v>330</v>
      </c>
      <c r="G14" s="25">
        <v>0</v>
      </c>
    </row>
    <row r="15" spans="1:7" ht="126.75" customHeight="1" x14ac:dyDescent="0.25">
      <c r="A15" s="35" t="s">
        <v>45</v>
      </c>
      <c r="B15" s="49" t="s">
        <v>52</v>
      </c>
      <c r="C15" s="50"/>
      <c r="D15" s="50"/>
      <c r="E15" s="50"/>
      <c r="F15" s="50"/>
      <c r="G15" s="51"/>
    </row>
    <row r="16" spans="1:7" ht="15.75" x14ac:dyDescent="0.25">
      <c r="A16" s="36"/>
      <c r="B16" s="24" t="s">
        <v>21</v>
      </c>
      <c r="C16" s="65">
        <f>SUM(D16:G16)</f>
        <v>587.5</v>
      </c>
      <c r="D16" s="25">
        <v>0</v>
      </c>
      <c r="E16" s="25">
        <v>0</v>
      </c>
      <c r="F16" s="25">
        <v>587.5</v>
      </c>
      <c r="G16" s="25">
        <v>0</v>
      </c>
    </row>
    <row r="17" spans="1:7" ht="15.75" x14ac:dyDescent="0.25">
      <c r="A17" s="37"/>
      <c r="B17" s="24" t="s">
        <v>5</v>
      </c>
      <c r="C17" s="65">
        <f>SUM(D17:G17)</f>
        <v>587.5</v>
      </c>
      <c r="D17" s="25">
        <v>0</v>
      </c>
      <c r="E17" s="25">
        <v>0</v>
      </c>
      <c r="F17" s="25">
        <v>587.5</v>
      </c>
      <c r="G17" s="25">
        <v>0</v>
      </c>
    </row>
    <row r="18" spans="1:7" ht="31.5" customHeight="1" x14ac:dyDescent="0.25">
      <c r="A18" s="35" t="s">
        <v>46</v>
      </c>
      <c r="B18" s="49" t="s">
        <v>53</v>
      </c>
      <c r="C18" s="50"/>
      <c r="D18" s="50"/>
      <c r="E18" s="50"/>
      <c r="F18" s="50"/>
      <c r="G18" s="51"/>
    </row>
    <row r="19" spans="1:7" ht="15.75" x14ac:dyDescent="0.25">
      <c r="A19" s="36"/>
      <c r="B19" s="24" t="s">
        <v>21</v>
      </c>
      <c r="C19" s="65">
        <f>SUM(D19:G19)</f>
        <v>168.5</v>
      </c>
      <c r="D19" s="25">
        <v>0</v>
      </c>
      <c r="E19" s="25">
        <v>0</v>
      </c>
      <c r="F19" s="25">
        <v>168.5</v>
      </c>
      <c r="G19" s="25">
        <v>0</v>
      </c>
    </row>
    <row r="20" spans="1:7" ht="15.75" x14ac:dyDescent="0.25">
      <c r="A20" s="37"/>
      <c r="B20" s="24" t="s">
        <v>5</v>
      </c>
      <c r="C20" s="65">
        <f>SUM(D20:G20)</f>
        <v>168.5</v>
      </c>
      <c r="D20" s="25">
        <v>0</v>
      </c>
      <c r="E20" s="25">
        <v>0</v>
      </c>
      <c r="F20" s="25">
        <v>168.5</v>
      </c>
      <c r="G20" s="25">
        <v>0</v>
      </c>
    </row>
    <row r="21" spans="1:7" ht="78" customHeight="1" x14ac:dyDescent="0.25">
      <c r="A21" s="35" t="s">
        <v>47</v>
      </c>
      <c r="B21" s="49" t="s">
        <v>49</v>
      </c>
      <c r="C21" s="50"/>
      <c r="D21" s="50"/>
      <c r="E21" s="50"/>
      <c r="F21" s="50"/>
      <c r="G21" s="51"/>
    </row>
    <row r="22" spans="1:7" ht="15.75" x14ac:dyDescent="0.25">
      <c r="A22" s="36"/>
      <c r="B22" s="24" t="s">
        <v>21</v>
      </c>
      <c r="C22" s="65">
        <f>SUM(D22:G22)</f>
        <v>4258.8999999999996</v>
      </c>
      <c r="D22" s="25">
        <v>0</v>
      </c>
      <c r="E22" s="25">
        <v>4046</v>
      </c>
      <c r="F22" s="25">
        <v>212.9</v>
      </c>
      <c r="G22" s="25">
        <v>0</v>
      </c>
    </row>
    <row r="23" spans="1:7" ht="15.75" x14ac:dyDescent="0.25">
      <c r="A23" s="37"/>
      <c r="B23" s="24" t="s">
        <v>5</v>
      </c>
      <c r="C23" s="65">
        <f>SUM(D23:G23)</f>
        <v>4258.8999999999996</v>
      </c>
      <c r="D23" s="25">
        <v>0</v>
      </c>
      <c r="E23" s="25">
        <v>4046</v>
      </c>
      <c r="F23" s="25">
        <v>212.9</v>
      </c>
      <c r="G23" s="25">
        <v>0</v>
      </c>
    </row>
    <row r="24" spans="1:7" ht="82.5" customHeight="1" x14ac:dyDescent="0.25">
      <c r="A24" s="35" t="s">
        <v>47</v>
      </c>
      <c r="B24" s="49" t="s">
        <v>56</v>
      </c>
      <c r="C24" s="50"/>
      <c r="D24" s="50"/>
      <c r="E24" s="50"/>
      <c r="F24" s="50"/>
      <c r="G24" s="51"/>
    </row>
    <row r="25" spans="1:7" ht="15.75" x14ac:dyDescent="0.25">
      <c r="A25" s="36"/>
      <c r="B25" s="24" t="s">
        <v>21</v>
      </c>
      <c r="C25" s="65">
        <f>SUM(D25:G25)</f>
        <v>900</v>
      </c>
      <c r="D25" s="25">
        <v>0</v>
      </c>
      <c r="E25" s="25">
        <v>682.5</v>
      </c>
      <c r="F25" s="25">
        <v>217.5</v>
      </c>
      <c r="G25" s="25">
        <v>0</v>
      </c>
    </row>
    <row r="26" spans="1:7" ht="15.75" x14ac:dyDescent="0.25">
      <c r="A26" s="37"/>
      <c r="B26" s="24" t="s">
        <v>5</v>
      </c>
      <c r="C26" s="65">
        <f>SUM(D26:G26)</f>
        <v>900</v>
      </c>
      <c r="D26" s="25">
        <v>0</v>
      </c>
      <c r="E26" s="25">
        <v>682.5</v>
      </c>
      <c r="F26" s="25">
        <v>217.5</v>
      </c>
      <c r="G26" s="25">
        <v>0</v>
      </c>
    </row>
    <row r="27" spans="1:7" ht="67.5" customHeight="1" x14ac:dyDescent="0.25">
      <c r="A27" s="35" t="s">
        <v>48</v>
      </c>
      <c r="B27" s="49" t="s">
        <v>54</v>
      </c>
      <c r="C27" s="50"/>
      <c r="D27" s="50"/>
      <c r="E27" s="50"/>
      <c r="F27" s="50"/>
      <c r="G27" s="51"/>
    </row>
    <row r="28" spans="1:7" ht="15.75" x14ac:dyDescent="0.25">
      <c r="A28" s="36"/>
      <c r="B28" s="24" t="s">
        <v>21</v>
      </c>
      <c r="C28" s="65">
        <f>SUM(D28:G28)</f>
        <v>4018.5</v>
      </c>
      <c r="D28" s="25">
        <v>0</v>
      </c>
      <c r="E28" s="25">
        <v>1015.1</v>
      </c>
      <c r="F28" s="25">
        <v>3003.4</v>
      </c>
      <c r="G28" s="25">
        <v>0</v>
      </c>
    </row>
    <row r="29" spans="1:7" ht="15.75" x14ac:dyDescent="0.25">
      <c r="A29" s="37"/>
      <c r="B29" s="24" t="s">
        <v>5</v>
      </c>
      <c r="C29" s="65">
        <f>SUM(D29:G29)</f>
        <v>4018.5</v>
      </c>
      <c r="D29" s="25">
        <v>0</v>
      </c>
      <c r="E29" s="25">
        <v>1015.1</v>
      </c>
      <c r="F29" s="25">
        <v>3003.4</v>
      </c>
      <c r="G29" s="25">
        <v>0</v>
      </c>
    </row>
    <row r="30" spans="1:7" ht="116.25" customHeight="1" x14ac:dyDescent="0.25">
      <c r="A30" s="35" t="s">
        <v>48</v>
      </c>
      <c r="B30" s="49" t="s">
        <v>55</v>
      </c>
      <c r="C30" s="50"/>
      <c r="D30" s="50"/>
      <c r="E30" s="50"/>
      <c r="F30" s="50"/>
      <c r="G30" s="51"/>
    </row>
    <row r="31" spans="1:7" ht="15.75" x14ac:dyDescent="0.25">
      <c r="A31" s="36"/>
      <c r="B31" s="24" t="s">
        <v>21</v>
      </c>
      <c r="C31" s="65">
        <f>SUM(D31:G31)</f>
        <v>11680</v>
      </c>
      <c r="D31" s="25">
        <v>0</v>
      </c>
      <c r="E31" s="25">
        <v>0</v>
      </c>
      <c r="F31" s="25">
        <v>11680</v>
      </c>
      <c r="G31" s="25">
        <v>0</v>
      </c>
    </row>
    <row r="32" spans="1:7" ht="15.75" x14ac:dyDescent="0.25">
      <c r="A32" s="37"/>
      <c r="B32" s="24" t="s">
        <v>5</v>
      </c>
      <c r="C32" s="65">
        <f>SUM(D32:G32)</f>
        <v>11680</v>
      </c>
      <c r="D32" s="25">
        <v>0</v>
      </c>
      <c r="E32" s="25">
        <v>0</v>
      </c>
      <c r="F32" s="25">
        <v>11680</v>
      </c>
      <c r="G32" s="25">
        <v>0</v>
      </c>
    </row>
  </sheetData>
  <mergeCells count="23">
    <mergeCell ref="A30:A32"/>
    <mergeCell ref="B30:G30"/>
    <mergeCell ref="A24:A26"/>
    <mergeCell ref="B24:G24"/>
    <mergeCell ref="A21:A23"/>
    <mergeCell ref="B21:G21"/>
    <mergeCell ref="A27:A29"/>
    <mergeCell ref="B27:G27"/>
    <mergeCell ref="A12:A14"/>
    <mergeCell ref="B12:G12"/>
    <mergeCell ref="A15:A17"/>
    <mergeCell ref="B15:G15"/>
    <mergeCell ref="A18:A20"/>
    <mergeCell ref="B18:G18"/>
    <mergeCell ref="A9:A11"/>
    <mergeCell ref="C3:G3"/>
    <mergeCell ref="A1:G1"/>
    <mergeCell ref="A3:A4"/>
    <mergeCell ref="B3:B4"/>
    <mergeCell ref="A7:B7"/>
    <mergeCell ref="A8:B8"/>
    <mergeCell ref="A6:G6"/>
    <mergeCell ref="B9:G9"/>
  </mergeCells>
  <phoneticPr fontId="14" type="noConversion"/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6"/>
  <sheetViews>
    <sheetView view="pageLayout" topLeftCell="A31" zoomScaleNormal="100" workbookViewId="0">
      <selection activeCell="B34" sqref="B34:D34"/>
    </sheetView>
  </sheetViews>
  <sheetFormatPr defaultRowHeight="15" x14ac:dyDescent="0.25"/>
  <cols>
    <col min="1" max="1" width="3.5703125" customWidth="1"/>
    <col min="2" max="2" width="35.85546875" customWidth="1"/>
    <col min="3" max="5" width="8.7109375" style="2" customWidth="1"/>
    <col min="6" max="6" width="25.5703125" customWidth="1"/>
  </cols>
  <sheetData>
    <row r="1" spans="1:6" ht="18.75" x14ac:dyDescent="0.25">
      <c r="A1" s="55" t="s">
        <v>27</v>
      </c>
      <c r="B1" s="55"/>
      <c r="C1" s="55"/>
      <c r="D1" s="55"/>
      <c r="E1" s="55"/>
      <c r="F1" s="55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12" t="s">
        <v>0</v>
      </c>
      <c r="B3" s="13" t="s">
        <v>25</v>
      </c>
      <c r="C3" s="13" t="s">
        <v>8</v>
      </c>
      <c r="D3" s="13" t="s">
        <v>9</v>
      </c>
      <c r="E3" s="12" t="s">
        <v>10</v>
      </c>
      <c r="F3" s="12" t="s">
        <v>24</v>
      </c>
    </row>
    <row r="4" spans="1:6" ht="50.25" customHeight="1" x14ac:dyDescent="0.25">
      <c r="A4" s="56" t="s">
        <v>33</v>
      </c>
      <c r="B4" s="57"/>
      <c r="C4" s="57"/>
      <c r="D4" s="57"/>
      <c r="E4" s="57"/>
      <c r="F4" s="58"/>
    </row>
    <row r="5" spans="1:6" ht="94.5" x14ac:dyDescent="0.25">
      <c r="A5" s="14"/>
      <c r="B5" s="15" t="s">
        <v>34</v>
      </c>
      <c r="C5" s="16">
        <v>86</v>
      </c>
      <c r="D5" s="16">
        <v>86</v>
      </c>
      <c r="E5" s="17">
        <f>D5/C5*100-100</f>
        <v>0</v>
      </c>
      <c r="F5" s="18" t="s">
        <v>28</v>
      </c>
    </row>
    <row r="6" spans="1:6" ht="110.25" x14ac:dyDescent="0.25">
      <c r="A6" s="14"/>
      <c r="B6" s="15" t="s">
        <v>35</v>
      </c>
      <c r="C6" s="16">
        <v>46</v>
      </c>
      <c r="D6" s="16">
        <v>46</v>
      </c>
      <c r="E6" s="17">
        <f t="shared" ref="E6:E7" si="0">D6/C6*100-100</f>
        <v>0</v>
      </c>
      <c r="F6" s="18"/>
    </row>
    <row r="7" spans="1:6" ht="110.25" x14ac:dyDescent="0.25">
      <c r="A7" s="14"/>
      <c r="B7" s="15" t="s">
        <v>36</v>
      </c>
      <c r="C7" s="16">
        <v>16</v>
      </c>
      <c r="D7" s="16">
        <v>16</v>
      </c>
      <c r="E7" s="17">
        <f t="shared" si="0"/>
        <v>0</v>
      </c>
      <c r="F7" s="18"/>
    </row>
    <row r="8" spans="1:6" ht="15.75" x14ac:dyDescent="0.25">
      <c r="A8" s="59" t="s">
        <v>41</v>
      </c>
      <c r="B8" s="60"/>
      <c r="C8" s="60"/>
      <c r="D8" s="60"/>
      <c r="E8" s="60"/>
      <c r="F8" s="61"/>
    </row>
    <row r="9" spans="1:6" s="5" customFormat="1" ht="36" customHeight="1" x14ac:dyDescent="0.25">
      <c r="A9" s="19"/>
      <c r="B9" s="15" t="s">
        <v>37</v>
      </c>
      <c r="C9" s="16">
        <v>80</v>
      </c>
      <c r="D9" s="16">
        <v>80</v>
      </c>
      <c r="E9" s="17">
        <f>D9/C9*100-100</f>
        <v>0</v>
      </c>
      <c r="F9" s="18"/>
    </row>
    <row r="10" spans="1:6" s="5" customFormat="1" ht="34.5" customHeight="1" x14ac:dyDescent="0.25">
      <c r="A10" s="52" t="s">
        <v>40</v>
      </c>
      <c r="B10" s="53"/>
      <c r="C10" s="53"/>
      <c r="D10" s="53"/>
      <c r="E10" s="53"/>
      <c r="F10" s="54"/>
    </row>
    <row r="11" spans="1:6" s="5" customFormat="1" ht="87" customHeight="1" x14ac:dyDescent="0.25">
      <c r="A11" s="19"/>
      <c r="B11" s="15" t="s">
        <v>38</v>
      </c>
      <c r="C11" s="16">
        <v>116</v>
      </c>
      <c r="D11" s="16">
        <v>116</v>
      </c>
      <c r="E11" s="17">
        <f>D11/C11*100-100</f>
        <v>0</v>
      </c>
      <c r="F11" s="20"/>
    </row>
    <row r="12" spans="1:6" s="5" customFormat="1" ht="29.25" customHeight="1" x14ac:dyDescent="0.25">
      <c r="A12" s="52" t="s">
        <v>42</v>
      </c>
      <c r="B12" s="53"/>
      <c r="C12" s="53"/>
      <c r="D12" s="53"/>
      <c r="E12" s="53"/>
      <c r="F12" s="54"/>
    </row>
    <row r="13" spans="1:6" s="5" customFormat="1" ht="86.25" customHeight="1" x14ac:dyDescent="0.25">
      <c r="A13" s="19"/>
      <c r="B13" s="15" t="s">
        <v>39</v>
      </c>
      <c r="C13" s="16">
        <v>47.7</v>
      </c>
      <c r="D13" s="16">
        <v>47.7</v>
      </c>
      <c r="E13" s="17">
        <v>0</v>
      </c>
      <c r="F13" s="20"/>
    </row>
    <row r="14" spans="1:6" s="5" customFormat="1" ht="20.25" customHeight="1" x14ac:dyDescent="0.25">
      <c r="A14" s="67" t="s">
        <v>76</v>
      </c>
      <c r="B14" s="68"/>
      <c r="C14" s="68"/>
      <c r="D14" s="68"/>
      <c r="E14" s="68"/>
      <c r="F14" s="69"/>
    </row>
    <row r="15" spans="1:6" ht="18" customHeight="1" x14ac:dyDescent="0.25">
      <c r="A15" s="52" t="s">
        <v>57</v>
      </c>
      <c r="B15" s="53"/>
      <c r="C15" s="53"/>
      <c r="D15" s="53"/>
      <c r="E15" s="53"/>
      <c r="F15" s="54"/>
    </row>
    <row r="16" spans="1:6" ht="18" customHeight="1" x14ac:dyDescent="0.25">
      <c r="A16" s="19"/>
      <c r="B16" s="15" t="s">
        <v>58</v>
      </c>
      <c r="C16" s="16">
        <v>505</v>
      </c>
      <c r="D16" s="16">
        <v>505</v>
      </c>
      <c r="E16" s="17">
        <v>0</v>
      </c>
      <c r="F16" s="20"/>
    </row>
    <row r="17" spans="1:6" ht="98.25" customHeight="1" x14ac:dyDescent="0.25">
      <c r="A17" s="52" t="s">
        <v>68</v>
      </c>
      <c r="B17" s="53"/>
      <c r="C17" s="53"/>
      <c r="D17" s="53"/>
      <c r="E17" s="53"/>
      <c r="F17" s="54"/>
    </row>
    <row r="18" spans="1:6" ht="78.75" x14ac:dyDescent="0.25">
      <c r="A18" s="19"/>
      <c r="B18" s="15" t="s">
        <v>59</v>
      </c>
      <c r="C18" s="16">
        <v>250</v>
      </c>
      <c r="D18" s="16">
        <v>250</v>
      </c>
      <c r="E18" s="17">
        <v>0</v>
      </c>
      <c r="F18" s="20"/>
    </row>
    <row r="19" spans="1:6" ht="37.15" customHeight="1" x14ac:dyDescent="0.25">
      <c r="A19" s="52" t="s">
        <v>60</v>
      </c>
      <c r="B19" s="53"/>
      <c r="C19" s="53"/>
      <c r="D19" s="53"/>
      <c r="E19" s="53"/>
      <c r="F19" s="54"/>
    </row>
    <row r="20" spans="1:6" ht="31.5" x14ac:dyDescent="0.25">
      <c r="A20" s="19"/>
      <c r="B20" s="15" t="s">
        <v>61</v>
      </c>
      <c r="C20" s="16">
        <v>305</v>
      </c>
      <c r="D20" s="16">
        <v>305</v>
      </c>
      <c r="E20" s="17">
        <v>0</v>
      </c>
      <c r="F20" s="20"/>
    </row>
    <row r="21" spans="1:6" ht="108.75" customHeight="1" x14ac:dyDescent="0.25">
      <c r="A21" s="52" t="s">
        <v>75</v>
      </c>
      <c r="B21" s="53"/>
      <c r="C21" s="53"/>
      <c r="D21" s="53"/>
      <c r="E21" s="53"/>
      <c r="F21" s="54"/>
    </row>
    <row r="22" spans="1:6" ht="31.5" x14ac:dyDescent="0.25">
      <c r="A22" s="19"/>
      <c r="B22" s="15" t="s">
        <v>62</v>
      </c>
      <c r="C22" s="16">
        <v>284</v>
      </c>
      <c r="D22" s="16">
        <v>284</v>
      </c>
      <c r="E22" s="17">
        <v>0</v>
      </c>
      <c r="F22" s="20"/>
    </row>
    <row r="23" spans="1:6" ht="20.25" customHeight="1" x14ac:dyDescent="0.25">
      <c r="A23" s="52" t="s">
        <v>63</v>
      </c>
      <c r="B23" s="53"/>
      <c r="C23" s="53"/>
      <c r="D23" s="53"/>
      <c r="E23" s="53"/>
      <c r="F23" s="54"/>
    </row>
    <row r="24" spans="1:6" ht="31.5" x14ac:dyDescent="0.25">
      <c r="A24" s="19"/>
      <c r="B24" s="15" t="s">
        <v>64</v>
      </c>
      <c r="C24" s="16">
        <v>2253</v>
      </c>
      <c r="D24" s="16">
        <v>2253</v>
      </c>
      <c r="E24" s="17">
        <v>0</v>
      </c>
      <c r="F24" s="20"/>
    </row>
    <row r="25" spans="1:6" ht="69" customHeight="1" x14ac:dyDescent="0.25">
      <c r="A25" s="52" t="s">
        <v>67</v>
      </c>
      <c r="B25" s="53"/>
      <c r="C25" s="53"/>
      <c r="D25" s="53"/>
      <c r="E25" s="53"/>
      <c r="F25" s="54"/>
    </row>
    <row r="26" spans="1:6" ht="47.25" x14ac:dyDescent="0.25">
      <c r="A26" s="19"/>
      <c r="B26" s="15" t="s">
        <v>65</v>
      </c>
      <c r="C26" s="16">
        <v>2253</v>
      </c>
      <c r="D26" s="16">
        <v>2253</v>
      </c>
      <c r="E26" s="17">
        <v>0</v>
      </c>
      <c r="F26" s="20"/>
    </row>
    <row r="27" spans="1:6" ht="70.5" customHeight="1" x14ac:dyDescent="0.25">
      <c r="A27" s="52" t="s">
        <v>66</v>
      </c>
      <c r="B27" s="53"/>
      <c r="C27" s="53"/>
      <c r="D27" s="53"/>
      <c r="E27" s="53"/>
      <c r="F27" s="54"/>
    </row>
    <row r="28" spans="1:6" ht="15.75" x14ac:dyDescent="0.25">
      <c r="A28" s="19"/>
      <c r="B28" s="15" t="s">
        <v>69</v>
      </c>
      <c r="C28" s="16">
        <v>1</v>
      </c>
      <c r="D28" s="16">
        <v>1</v>
      </c>
      <c r="E28" s="17">
        <v>0</v>
      </c>
      <c r="F28" s="20"/>
    </row>
    <row r="29" spans="1:6" ht="37.15" customHeight="1" x14ac:dyDescent="0.25">
      <c r="A29" s="52" t="s">
        <v>70</v>
      </c>
      <c r="B29" s="53"/>
      <c r="C29" s="53"/>
      <c r="D29" s="53"/>
      <c r="E29" s="53"/>
      <c r="F29" s="54"/>
    </row>
    <row r="30" spans="1:6" ht="78" customHeight="1" x14ac:dyDescent="0.25">
      <c r="A30" s="19"/>
      <c r="B30" s="15" t="s">
        <v>71</v>
      </c>
      <c r="C30" s="16">
        <v>250</v>
      </c>
      <c r="D30" s="16">
        <v>250</v>
      </c>
      <c r="E30" s="17">
        <v>0</v>
      </c>
      <c r="F30" s="20"/>
    </row>
    <row r="31" spans="1:6" ht="37.15" customHeight="1" x14ac:dyDescent="0.25">
      <c r="A31" s="52" t="s">
        <v>72</v>
      </c>
      <c r="B31" s="53"/>
      <c r="C31" s="53"/>
      <c r="D31" s="53"/>
      <c r="E31" s="53"/>
      <c r="F31" s="54"/>
    </row>
    <row r="32" spans="1:6" ht="81.75" customHeight="1" x14ac:dyDescent="0.25">
      <c r="A32" s="19"/>
      <c r="B32" s="15" t="s">
        <v>71</v>
      </c>
      <c r="C32" s="16">
        <v>250</v>
      </c>
      <c r="D32" s="16">
        <v>250</v>
      </c>
      <c r="E32" s="17">
        <v>0</v>
      </c>
      <c r="F32" s="20"/>
    </row>
    <row r="33" spans="1:6" ht="37.15" customHeight="1" x14ac:dyDescent="0.25">
      <c r="A33" s="52" t="s">
        <v>73</v>
      </c>
      <c r="B33" s="53"/>
      <c r="C33" s="53"/>
      <c r="D33" s="53"/>
      <c r="E33" s="53"/>
      <c r="F33" s="54"/>
    </row>
    <row r="34" spans="1:6" ht="78.75" x14ac:dyDescent="0.25">
      <c r="A34" s="19"/>
      <c r="B34" s="15" t="s">
        <v>74</v>
      </c>
      <c r="C34" s="16">
        <v>116</v>
      </c>
      <c r="D34" s="16">
        <v>116</v>
      </c>
      <c r="E34" s="17">
        <v>0</v>
      </c>
      <c r="F34" s="20"/>
    </row>
    <row r="35" spans="1:6" x14ac:dyDescent="0.25">
      <c r="B35" s="4"/>
      <c r="C35" s="3"/>
      <c r="D35" s="3"/>
      <c r="E35" s="3"/>
      <c r="F35" s="4"/>
    </row>
    <row r="36" spans="1:6" x14ac:dyDescent="0.25">
      <c r="B36" s="4"/>
      <c r="C36" s="3"/>
      <c r="D36" s="3"/>
      <c r="E36" s="3"/>
      <c r="F36" s="4"/>
    </row>
    <row r="37" spans="1:6" x14ac:dyDescent="0.25">
      <c r="B37" s="4"/>
      <c r="C37" s="3"/>
      <c r="D37" s="3"/>
      <c r="E37" s="3"/>
      <c r="F37" s="4"/>
    </row>
    <row r="38" spans="1:6" x14ac:dyDescent="0.25">
      <c r="B38" s="4"/>
      <c r="C38" s="3"/>
      <c r="D38" s="3"/>
      <c r="E38" s="3"/>
      <c r="F38" s="4"/>
    </row>
    <row r="39" spans="1:6" x14ac:dyDescent="0.25">
      <c r="B39" s="4"/>
      <c r="C39" s="3"/>
      <c r="D39" s="3"/>
      <c r="E39" s="3"/>
      <c r="F39" s="4"/>
    </row>
    <row r="40" spans="1:6" x14ac:dyDescent="0.25">
      <c r="B40" s="4"/>
      <c r="C40" s="3"/>
      <c r="D40" s="3"/>
      <c r="E40" s="3"/>
      <c r="F40" s="4"/>
    </row>
    <row r="41" spans="1:6" x14ac:dyDescent="0.25">
      <c r="B41" s="4"/>
      <c r="C41" s="3"/>
      <c r="D41" s="3"/>
      <c r="E41" s="3"/>
      <c r="F41" s="4"/>
    </row>
    <row r="42" spans="1:6" x14ac:dyDescent="0.25">
      <c r="B42" s="4"/>
      <c r="C42" s="3"/>
      <c r="D42" s="3"/>
      <c r="E42" s="3"/>
      <c r="F42" s="4"/>
    </row>
    <row r="43" spans="1:6" x14ac:dyDescent="0.25">
      <c r="B43" s="4"/>
      <c r="C43" s="3"/>
      <c r="D43" s="3"/>
      <c r="E43" s="3"/>
      <c r="F43" s="4"/>
    </row>
    <row r="44" spans="1:6" x14ac:dyDescent="0.25">
      <c r="B44" s="4"/>
      <c r="C44" s="3"/>
      <c r="D44" s="3"/>
      <c r="E44" s="3"/>
      <c r="F44" s="4"/>
    </row>
    <row r="45" spans="1:6" x14ac:dyDescent="0.25">
      <c r="B45" s="4"/>
      <c r="C45" s="3"/>
      <c r="D45" s="3"/>
      <c r="E45" s="3"/>
      <c r="F45" s="4"/>
    </row>
    <row r="46" spans="1:6" x14ac:dyDescent="0.25">
      <c r="B46" s="4"/>
      <c r="C46" s="3"/>
      <c r="D46" s="3"/>
      <c r="E46" s="3"/>
      <c r="F46" s="4"/>
    </row>
    <row r="47" spans="1:6" x14ac:dyDescent="0.25">
      <c r="B47" s="4"/>
      <c r="C47" s="3"/>
      <c r="D47" s="3"/>
      <c r="E47" s="3"/>
      <c r="F47" s="4"/>
    </row>
    <row r="48" spans="1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  <row r="101" spans="2:6" x14ac:dyDescent="0.25">
      <c r="B101" s="4"/>
      <c r="C101" s="3"/>
      <c r="D101" s="3"/>
      <c r="E101" s="3"/>
      <c r="F101" s="4"/>
    </row>
    <row r="102" spans="2:6" x14ac:dyDescent="0.25">
      <c r="B102" s="4"/>
      <c r="C102" s="3"/>
      <c r="D102" s="3"/>
      <c r="E102" s="3"/>
      <c r="F102" s="4"/>
    </row>
    <row r="103" spans="2:6" x14ac:dyDescent="0.25">
      <c r="B103" s="4"/>
      <c r="C103" s="3"/>
      <c r="D103" s="3"/>
      <c r="E103" s="3"/>
      <c r="F103" s="4"/>
    </row>
    <row r="104" spans="2:6" x14ac:dyDescent="0.25">
      <c r="B104" s="4"/>
      <c r="C104" s="3"/>
      <c r="D104" s="3"/>
      <c r="E104" s="3"/>
      <c r="F104" s="4"/>
    </row>
    <row r="105" spans="2:6" x14ac:dyDescent="0.25">
      <c r="B105" s="4"/>
      <c r="C105" s="3"/>
      <c r="D105" s="3"/>
      <c r="E105" s="3"/>
      <c r="F105" s="4"/>
    </row>
    <row r="106" spans="2:6" x14ac:dyDescent="0.25">
      <c r="B106" s="4"/>
      <c r="C106" s="3"/>
      <c r="D106" s="3"/>
      <c r="E106" s="3"/>
      <c r="F106" s="4"/>
    </row>
  </sheetData>
  <mergeCells count="16">
    <mergeCell ref="A27:F27"/>
    <mergeCell ref="A29:F29"/>
    <mergeCell ref="A31:F31"/>
    <mergeCell ref="A33:F33"/>
    <mergeCell ref="A17:F17"/>
    <mergeCell ref="A19:F19"/>
    <mergeCell ref="A21:F21"/>
    <mergeCell ref="A23:F23"/>
    <mergeCell ref="A25:F25"/>
    <mergeCell ref="A15:F15"/>
    <mergeCell ref="A1:F1"/>
    <mergeCell ref="A4:F4"/>
    <mergeCell ref="A8:F8"/>
    <mergeCell ref="A10:F10"/>
    <mergeCell ref="A12:F12"/>
    <mergeCell ref="A14:F1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2026-03-27T07:59:22Z</dcterms:modified>
</cp:coreProperties>
</file>